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 activeTab="1"/>
  </bookViews>
  <sheets>
    <sheet name="BPU - Lot 1" sheetId="1" r:id="rId1"/>
    <sheet name="BPU - Lot 2" sheetId="2" r:id="rId2"/>
  </sheets>
  <definedNames>
    <definedName name="_xlnm.Print_Titles" localSheetId="0">'BPU - Lot 1'!$6:$6</definedName>
    <definedName name="_xlnm.Print_Area" localSheetId="0">'BPU - Lot 1'!$B$2:$L$28</definedName>
    <definedName name="_xlnm.Print_Area" localSheetId="1">'BPU - Lot 2'!$B$2:$K$14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8" i="1" l="1"/>
  <c r="L27" i="1"/>
  <c r="K16" i="1"/>
  <c r="K15" i="1"/>
  <c r="K12" i="1"/>
  <c r="K13" i="1"/>
  <c r="K11" i="1"/>
  <c r="K9" i="1"/>
  <c r="K8" i="1"/>
  <c r="J14" i="1" l="1"/>
  <c r="K10" i="1"/>
  <c r="K14" i="1" s="1"/>
  <c r="J10" i="1"/>
  <c r="K9" i="2" l="1"/>
  <c r="J9" i="2"/>
</calcChain>
</file>

<file path=xl/sharedStrings.xml><?xml version="1.0" encoding="utf-8"?>
<sst xmlns="http://schemas.openxmlformats.org/spreadsheetml/2006/main" count="53" uniqueCount="40">
  <si>
    <t>INTITULÉ</t>
  </si>
  <si>
    <t>FORMATION À LA LICENCE DE PILOTE D'AVION LÉGER LAPL(A)</t>
  </si>
  <si>
    <t>PRIX UNITAIRE HT par stagiaire</t>
  </si>
  <si>
    <t>PRIX UNITAIRE TTC par stagiaire</t>
  </si>
  <si>
    <t>Taux de TVA applicable :</t>
  </si>
  <si>
    <t>%</t>
  </si>
  <si>
    <t>Les tarifs comprennent les éléments indiqués et autres frais annexes comme décrits au VII du CCAP.</t>
  </si>
  <si>
    <t>Réinscription à l'examen théorique en cas d'échec</t>
  </si>
  <si>
    <t>Heure de vol supplémentaire</t>
  </si>
  <si>
    <t>2 heures de vol de test</t>
  </si>
  <si>
    <t>3 heures de vol "au niveau"</t>
  </si>
  <si>
    <t>30 heures de vol conformes à la réglementation AIRCREW</t>
  </si>
  <si>
    <t>Module 1 - Préparation à l'examen théorique PPL(A)</t>
  </si>
  <si>
    <t>Module 2 - Présentation à l'examen théorique PPL(A)</t>
  </si>
  <si>
    <t>Module 3 - Formation pratique LAPL(A) sur 35 heures, dont :</t>
  </si>
  <si>
    <t>Prestations supplémentaires éventuelles pour l'hébergement et la restauration des stagiaires (PSE facultatives)</t>
  </si>
  <si>
    <t>BORDEREAU DES PRIX UNITAIRES - LOT 2 Maintien en compétence</t>
  </si>
  <si>
    <t>BORDEREAU DES PRIX UNITAIRES - LOT 1 : Formation LAPL(A) théorique &amp; pratique</t>
  </si>
  <si>
    <t>BORDEREAU DES PRIX UNITAIRES - LOT 1 : PSE hébergement et restauration</t>
  </si>
  <si>
    <t>Forfait journalier hébergement
(dont nuitée, taxe de séjour et option(s) éventuelle(s) : petit-déjeuner et/ou navette vers le lieu de formation)</t>
  </si>
  <si>
    <t>Les tarifs comprennent les éléments indiqués et autres frais annexes comme décrits au VII du CCAP, hors frais d'hébergement et de restauration des stagiaires.</t>
  </si>
  <si>
    <t>Soit pour la prestation complète de maintien en compétence
(comprend 10 heures de vol sur une année, en double commande avec instructeur, et des tests théoriques)</t>
  </si>
  <si>
    <t>Mod1</t>
  </si>
  <si>
    <t>Mod2</t>
  </si>
  <si>
    <t>Mod3a</t>
  </si>
  <si>
    <t>Mod3b</t>
  </si>
  <si>
    <t>Mod3c</t>
  </si>
  <si>
    <t>Exam</t>
  </si>
  <si>
    <t>Rest</t>
  </si>
  <si>
    <t>Forfait restauration : tarif au repas (déjeuner ou dîner)</t>
  </si>
  <si>
    <t>Hébt</t>
  </si>
  <si>
    <t>HVMC</t>
  </si>
  <si>
    <t>TTMC</t>
  </si>
  <si>
    <t>Tests théoriques dans le cadre de la prestation "maintien en compétence"</t>
  </si>
  <si>
    <t>HVS</t>
  </si>
  <si>
    <t>CODE</t>
  </si>
  <si>
    <t>Soit pour la préparation complète à la licence LAPL(A)</t>
  </si>
  <si>
    <t>La préparation complète à la licence LAPL(A), incluant la formation théorique, la présentation à l'examen théorique (1 passage) et la formation pratique telle que décrite au CCTP (35 heures de pratique), correspond au cumul des lignes Mod1, Mod2, Mod3 (Mod3a, Mod3b et Mod3c).</t>
  </si>
  <si>
    <t>Taux de TVA</t>
  </si>
  <si>
    <r>
      <t xml:space="preserve">Heure de vol dans le cadre de la prestation "maintien en compétence", en double commande avec instructeur
</t>
    </r>
    <r>
      <rPr>
        <i/>
        <sz val="11"/>
        <color theme="1"/>
        <rFont val="Calibri"/>
        <family val="2"/>
        <scheme val="minor"/>
      </rPr>
      <t>(ligne commandée par bloc de 10 heures)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</si>
</sst>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/>
      <top style="medium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/>
      <diagonal/>
    </border>
    <border>
      <left style="medium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05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4" xfId="0" applyBorder="1"/>
    <xf numFmtId="0" fontId="0" fillId="0" borderId="0" xfId="0" applyFill="1"/>
    <xf numFmtId="0" fontId="3" fillId="0" borderId="0" xfId="0" applyFont="1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44" fontId="0" fillId="0" borderId="15" xfId="1" applyFont="1" applyFill="1" applyBorder="1" applyAlignment="1">
      <alignment horizontal="center" vertical="center" wrapText="1"/>
    </xf>
    <xf numFmtId="44" fontId="0" fillId="0" borderId="16" xfId="1" applyFont="1" applyFill="1" applyBorder="1" applyAlignment="1">
      <alignment horizontal="center" vertical="center" wrapText="1"/>
    </xf>
    <xf numFmtId="44" fontId="0" fillId="0" borderId="11" xfId="1" applyFont="1" applyFill="1" applyBorder="1" applyAlignment="1">
      <alignment horizontal="center" vertical="center" wrapText="1"/>
    </xf>
    <xf numFmtId="44" fontId="0" fillId="0" borderId="10" xfId="1" applyFont="1" applyFill="1" applyBorder="1" applyAlignment="1">
      <alignment horizontal="center" vertical="center" wrapText="1"/>
    </xf>
    <xf numFmtId="44" fontId="0" fillId="0" borderId="8" xfId="1" applyFont="1" applyBorder="1" applyAlignment="1">
      <alignment horizontal="center" vertical="center"/>
    </xf>
    <xf numFmtId="0" fontId="6" fillId="0" borderId="0" xfId="0" applyFont="1"/>
    <xf numFmtId="0" fontId="0" fillId="4" borderId="13" xfId="0" applyFill="1" applyBorder="1" applyAlignment="1">
      <alignment horizontal="center" vertical="center"/>
    </xf>
    <xf numFmtId="44" fontId="0" fillId="0" borderId="4" xfId="1" applyFont="1" applyFill="1" applyBorder="1" applyAlignment="1">
      <alignment horizontal="center" vertical="center" wrapText="1"/>
    </xf>
    <xf numFmtId="44" fontId="0" fillId="0" borderId="18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  <xf numFmtId="0" fontId="0" fillId="5" borderId="10" xfId="0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5" borderId="23" xfId="0" applyFill="1" applyBorder="1" applyAlignment="1">
      <alignment horizontal="center" vertical="center" wrapText="1"/>
    </xf>
    <xf numFmtId="0" fontId="0" fillId="5" borderId="24" xfId="0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5" borderId="26" xfId="0" applyFill="1" applyBorder="1" applyAlignment="1">
      <alignment horizontal="center" vertical="center" wrapText="1"/>
    </xf>
    <xf numFmtId="0" fontId="0" fillId="5" borderId="27" xfId="0" applyFill="1" applyBorder="1" applyAlignment="1">
      <alignment horizontal="center" vertical="center" wrapText="1"/>
    </xf>
    <xf numFmtId="44" fontId="0" fillId="0" borderId="26" xfId="1" applyFont="1" applyFill="1" applyBorder="1" applyAlignment="1">
      <alignment horizontal="center" vertical="center" wrapText="1"/>
    </xf>
    <xf numFmtId="44" fontId="0" fillId="0" borderId="27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4" fontId="0" fillId="0" borderId="17" xfId="1" applyFont="1" applyFill="1" applyBorder="1" applyAlignment="1">
      <alignment horizontal="center" vertical="center" wrapText="1"/>
    </xf>
    <xf numFmtId="44" fontId="0" fillId="0" borderId="25" xfId="1" applyFont="1" applyFill="1" applyBorder="1" applyAlignment="1">
      <alignment horizontal="center" vertical="center" wrapText="1"/>
    </xf>
    <xf numFmtId="44" fontId="0" fillId="0" borderId="13" xfId="1" applyFont="1" applyFill="1" applyBorder="1" applyAlignment="1">
      <alignment horizontal="center" vertical="center" wrapText="1"/>
    </xf>
    <xf numFmtId="44" fontId="0" fillId="0" borderId="12" xfId="1" applyFont="1" applyBorder="1" applyAlignment="1">
      <alignment horizontal="center" vertical="center"/>
    </xf>
    <xf numFmtId="44" fontId="0" fillId="0" borderId="50" xfId="1" applyFont="1" applyFill="1" applyBorder="1" applyAlignment="1">
      <alignment horizontal="center" vertical="center" wrapText="1"/>
    </xf>
    <xf numFmtId="44" fontId="0" fillId="0" borderId="54" xfId="1" applyFont="1" applyFill="1" applyBorder="1" applyAlignment="1">
      <alignment horizontal="center" vertical="center" wrapText="1"/>
    </xf>
    <xf numFmtId="44" fontId="5" fillId="6" borderId="34" xfId="1" applyFont="1" applyFill="1" applyBorder="1" applyAlignment="1">
      <alignment horizontal="center" vertical="center" wrapText="1"/>
    </xf>
    <xf numFmtId="44" fontId="5" fillId="6" borderId="35" xfId="1" applyFont="1" applyFill="1" applyBorder="1" applyAlignment="1">
      <alignment horizontal="center" vertical="center" wrapText="1"/>
    </xf>
    <xf numFmtId="44" fontId="7" fillId="7" borderId="8" xfId="1" applyFont="1" applyFill="1" applyBorder="1" applyAlignment="1">
      <alignment horizontal="center" vertical="center" wrapText="1"/>
    </xf>
    <xf numFmtId="44" fontId="7" fillId="7" borderId="9" xfId="1" applyFont="1" applyFill="1" applyBorder="1" applyAlignment="1">
      <alignment horizontal="center" vertical="center" wrapText="1"/>
    </xf>
    <xf numFmtId="0" fontId="7" fillId="7" borderId="29" xfId="0" applyFont="1" applyFill="1" applyBorder="1" applyAlignment="1">
      <alignment horizontal="center" vertical="center"/>
    </xf>
    <xf numFmtId="0" fontId="7" fillId="7" borderId="30" xfId="0" applyFont="1" applyFill="1" applyBorder="1" applyAlignment="1">
      <alignment horizontal="center" vertical="center"/>
    </xf>
    <xf numFmtId="9" fontId="0" fillId="0" borderId="15" xfId="2" applyFont="1" applyFill="1" applyBorder="1" applyAlignment="1">
      <alignment horizontal="center" vertical="center" wrapText="1"/>
    </xf>
    <xf numFmtId="9" fontId="0" fillId="0" borderId="11" xfId="2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0" fontId="5" fillId="0" borderId="40" xfId="0" applyFont="1" applyFill="1" applyBorder="1" applyAlignment="1">
      <alignment horizontal="center" vertical="center" wrapText="1"/>
    </xf>
    <xf numFmtId="0" fontId="5" fillId="0" borderId="41" xfId="0" applyFont="1" applyFill="1" applyBorder="1" applyAlignment="1">
      <alignment horizontal="center" vertical="center" wrapText="1"/>
    </xf>
    <xf numFmtId="0" fontId="5" fillId="0" borderId="43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36" xfId="0" applyFill="1" applyBorder="1" applyAlignment="1">
      <alignment horizontal="center" vertical="center" wrapText="1"/>
    </xf>
    <xf numFmtId="0" fontId="0" fillId="0" borderId="37" xfId="0" applyFill="1" applyBorder="1" applyAlignment="1">
      <alignment horizontal="center" vertical="center" wrapText="1"/>
    </xf>
    <xf numFmtId="0" fontId="0" fillId="0" borderId="38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5" fillId="6" borderId="31" xfId="0" applyFont="1" applyFill="1" applyBorder="1" applyAlignment="1">
      <alignment horizontal="center" vertical="center" wrapText="1"/>
    </xf>
    <xf numFmtId="0" fontId="5" fillId="6" borderId="32" xfId="0" applyFont="1" applyFill="1" applyBorder="1" applyAlignment="1">
      <alignment horizontal="center" vertical="center" wrapText="1"/>
    </xf>
    <xf numFmtId="0" fontId="5" fillId="6" borderId="33" xfId="0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51" xfId="0" applyFill="1" applyBorder="1" applyAlignment="1">
      <alignment horizontal="center" vertical="center" wrapText="1"/>
    </xf>
    <xf numFmtId="0" fontId="0" fillId="0" borderId="52" xfId="0" applyFill="1" applyBorder="1" applyAlignment="1">
      <alignment horizontal="center" vertical="center" wrapText="1"/>
    </xf>
    <xf numFmtId="0" fontId="0" fillId="0" borderId="53" xfId="0" applyFill="1" applyBorder="1" applyAlignment="1">
      <alignment horizontal="center" vertical="center" wrapText="1"/>
    </xf>
    <xf numFmtId="0" fontId="7" fillId="7" borderId="55" xfId="0" applyFont="1" applyFill="1" applyBorder="1" applyAlignment="1">
      <alignment horizontal="center" vertical="center" wrapText="1"/>
    </xf>
    <xf numFmtId="0" fontId="7" fillId="7" borderId="56" xfId="0" applyFont="1" applyFill="1" applyBorder="1" applyAlignment="1">
      <alignment horizontal="center" vertical="center" wrapText="1"/>
    </xf>
    <xf numFmtId="0" fontId="7" fillId="7" borderId="5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7" fillId="7" borderId="28" xfId="0" applyFont="1" applyFill="1" applyBorder="1" applyAlignment="1">
      <alignment horizontal="center" vertical="center" wrapText="1"/>
    </xf>
    <xf numFmtId="0" fontId="7" fillId="7" borderId="39" xfId="0" applyFont="1" applyFill="1" applyBorder="1" applyAlignment="1">
      <alignment horizontal="center" vertical="center" wrapText="1"/>
    </xf>
    <xf numFmtId="0" fontId="7" fillId="7" borderId="29" xfId="0" applyFont="1" applyFill="1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4" borderId="49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44" xfId="0" applyFill="1" applyBorder="1" applyAlignment="1">
      <alignment horizontal="center" vertical="center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L28"/>
  <sheetViews>
    <sheetView showGridLines="0" workbookViewId="0">
      <selection activeCell="B2" sqref="B2:L28"/>
    </sheetView>
  </sheetViews>
  <sheetFormatPr baseColWidth="10" defaultColWidth="9.140625" defaultRowHeight="15" x14ac:dyDescent="0.25"/>
  <cols>
    <col min="2" max="2" width="9.140625" style="30"/>
    <col min="10" max="12" width="18.7109375" customWidth="1"/>
  </cols>
  <sheetData>
    <row r="1" spans="1:11" ht="15.75" thickBot="1" x14ac:dyDescent="0.3"/>
    <row r="2" spans="1:11" ht="20.100000000000001" customHeight="1" thickBot="1" x14ac:dyDescent="0.35">
      <c r="B2" s="45" t="s">
        <v>1</v>
      </c>
      <c r="C2" s="46"/>
      <c r="D2" s="46"/>
      <c r="E2" s="46"/>
      <c r="F2" s="46"/>
      <c r="G2" s="46"/>
      <c r="H2" s="46"/>
      <c r="I2" s="46"/>
      <c r="J2" s="46"/>
      <c r="K2" s="47"/>
    </row>
    <row r="4" spans="1:11" ht="15.75" thickBot="1" x14ac:dyDescent="0.3"/>
    <row r="5" spans="1:11" ht="30" customHeight="1" thickBot="1" x14ac:dyDescent="0.3">
      <c r="B5" s="48" t="s">
        <v>17</v>
      </c>
      <c r="C5" s="49"/>
      <c r="D5" s="49"/>
      <c r="E5" s="49"/>
      <c r="F5" s="49"/>
      <c r="G5" s="49"/>
      <c r="H5" s="49"/>
      <c r="I5" s="49"/>
      <c r="J5" s="49"/>
      <c r="K5" s="50"/>
    </row>
    <row r="6" spans="1:11" ht="49.5" customHeight="1" thickBot="1" x14ac:dyDescent="0.3">
      <c r="B6" s="7" t="s">
        <v>35</v>
      </c>
      <c r="C6" s="59" t="s">
        <v>0</v>
      </c>
      <c r="D6" s="60"/>
      <c r="E6" s="60"/>
      <c r="F6" s="60"/>
      <c r="G6" s="60"/>
      <c r="H6" s="60"/>
      <c r="I6" s="60"/>
      <c r="J6" s="9" t="s">
        <v>2</v>
      </c>
      <c r="K6" s="8" t="s">
        <v>3</v>
      </c>
    </row>
    <row r="7" spans="1:11" ht="60.75" customHeight="1" x14ac:dyDescent="0.25">
      <c r="A7" s="1"/>
      <c r="B7" s="51" t="s">
        <v>37</v>
      </c>
      <c r="C7" s="52"/>
      <c r="D7" s="52"/>
      <c r="E7" s="52"/>
      <c r="F7" s="52"/>
      <c r="G7" s="52"/>
      <c r="H7" s="52"/>
      <c r="I7" s="52"/>
      <c r="J7" s="52"/>
      <c r="K7" s="53"/>
    </row>
    <row r="8" spans="1:11" ht="30.75" customHeight="1" x14ac:dyDescent="0.25">
      <c r="A8" s="1"/>
      <c r="B8" s="31" t="s">
        <v>22</v>
      </c>
      <c r="C8" s="66" t="s">
        <v>12</v>
      </c>
      <c r="D8" s="67"/>
      <c r="E8" s="67"/>
      <c r="F8" s="67"/>
      <c r="G8" s="67"/>
      <c r="H8" s="67"/>
      <c r="I8" s="68"/>
      <c r="J8" s="17"/>
      <c r="K8" s="18">
        <f>J8*(1+$F$18)</f>
        <v>0</v>
      </c>
    </row>
    <row r="9" spans="1:11" ht="30.75" customHeight="1" x14ac:dyDescent="0.25">
      <c r="A9" s="1"/>
      <c r="B9" s="31" t="s">
        <v>23</v>
      </c>
      <c r="C9" s="66" t="s">
        <v>13</v>
      </c>
      <c r="D9" s="67"/>
      <c r="E9" s="67"/>
      <c r="F9" s="67"/>
      <c r="G9" s="67"/>
      <c r="H9" s="67"/>
      <c r="I9" s="68"/>
      <c r="J9" s="17"/>
      <c r="K9" s="18">
        <f>J9*(1+$F$18)</f>
        <v>0</v>
      </c>
    </row>
    <row r="10" spans="1:11" ht="30.75" customHeight="1" x14ac:dyDescent="0.25">
      <c r="A10" s="1"/>
      <c r="B10" s="69" t="s">
        <v>14</v>
      </c>
      <c r="C10" s="70"/>
      <c r="D10" s="70"/>
      <c r="E10" s="70"/>
      <c r="F10" s="70"/>
      <c r="G10" s="70"/>
      <c r="H10" s="70"/>
      <c r="I10" s="71"/>
      <c r="J10" s="37">
        <f>SUM(J11:J13)</f>
        <v>0</v>
      </c>
      <c r="K10" s="38">
        <f>SUM(K11:K13)</f>
        <v>0</v>
      </c>
    </row>
    <row r="11" spans="1:11" ht="30.75" customHeight="1" x14ac:dyDescent="0.25">
      <c r="A11" s="1"/>
      <c r="B11" s="32" t="s">
        <v>24</v>
      </c>
      <c r="C11" s="63" t="s">
        <v>11</v>
      </c>
      <c r="D11" s="64"/>
      <c r="E11" s="64"/>
      <c r="F11" s="64"/>
      <c r="G11" s="64"/>
      <c r="H11" s="64"/>
      <c r="I11" s="65"/>
      <c r="J11" s="28"/>
      <c r="K11" s="29">
        <f>J11*(1+$F$18)</f>
        <v>0</v>
      </c>
    </row>
    <row r="12" spans="1:11" ht="30.75" customHeight="1" x14ac:dyDescent="0.25">
      <c r="A12" s="1"/>
      <c r="B12" s="32" t="s">
        <v>25</v>
      </c>
      <c r="C12" s="63" t="s">
        <v>9</v>
      </c>
      <c r="D12" s="64"/>
      <c r="E12" s="64"/>
      <c r="F12" s="64"/>
      <c r="G12" s="64"/>
      <c r="H12" s="64"/>
      <c r="I12" s="65"/>
      <c r="J12" s="28"/>
      <c r="K12" s="29">
        <f t="shared" ref="K12:K13" si="0">J12*(1+$F$18)</f>
        <v>0</v>
      </c>
    </row>
    <row r="13" spans="1:11" ht="30.75" customHeight="1" x14ac:dyDescent="0.25">
      <c r="A13" s="1"/>
      <c r="B13" s="35" t="s">
        <v>26</v>
      </c>
      <c r="C13" s="74" t="s">
        <v>10</v>
      </c>
      <c r="D13" s="75"/>
      <c r="E13" s="75"/>
      <c r="F13" s="75"/>
      <c r="G13" s="75"/>
      <c r="H13" s="75"/>
      <c r="I13" s="76"/>
      <c r="J13" s="36"/>
      <c r="K13" s="29">
        <f t="shared" si="0"/>
        <v>0</v>
      </c>
    </row>
    <row r="14" spans="1:11" ht="30.75" customHeight="1" thickBot="1" x14ac:dyDescent="0.3">
      <c r="A14" s="1"/>
      <c r="B14" s="77" t="s">
        <v>36</v>
      </c>
      <c r="C14" s="78"/>
      <c r="D14" s="78"/>
      <c r="E14" s="78"/>
      <c r="F14" s="78"/>
      <c r="G14" s="78"/>
      <c r="H14" s="78"/>
      <c r="I14" s="79"/>
      <c r="J14" s="39">
        <f>SUM(J8:J10)</f>
        <v>0</v>
      </c>
      <c r="K14" s="40">
        <f>SUM(K8:K10)</f>
        <v>0</v>
      </c>
    </row>
    <row r="15" spans="1:11" ht="30.75" customHeight="1" thickBot="1" x14ac:dyDescent="0.3">
      <c r="A15" s="1"/>
      <c r="B15" s="33" t="s">
        <v>27</v>
      </c>
      <c r="C15" s="61" t="s">
        <v>7</v>
      </c>
      <c r="D15" s="62"/>
      <c r="E15" s="62"/>
      <c r="F15" s="62"/>
      <c r="G15" s="62"/>
      <c r="H15" s="62"/>
      <c r="I15" s="62"/>
      <c r="J15" s="12"/>
      <c r="K15" s="13">
        <f>J15*(1+$F$18)</f>
        <v>0</v>
      </c>
    </row>
    <row r="16" spans="1:11" ht="30.75" customHeight="1" thickBot="1" x14ac:dyDescent="0.3">
      <c r="A16" s="1"/>
      <c r="B16" s="34" t="s">
        <v>34</v>
      </c>
      <c r="C16" s="57" t="s">
        <v>8</v>
      </c>
      <c r="D16" s="58"/>
      <c r="E16" s="58"/>
      <c r="F16" s="58"/>
      <c r="G16" s="58"/>
      <c r="H16" s="58"/>
      <c r="I16" s="58"/>
      <c r="J16" s="14"/>
      <c r="K16" s="13">
        <f>J16*(1+$F$18)</f>
        <v>0</v>
      </c>
    </row>
    <row r="17" spans="1:12" x14ac:dyDescent="0.25">
      <c r="D17" s="1"/>
    </row>
    <row r="18" spans="1:12" ht="15" customHeight="1" x14ac:dyDescent="0.25">
      <c r="C18" s="54" t="s">
        <v>4</v>
      </c>
      <c r="D18" s="55"/>
      <c r="E18" s="56"/>
      <c r="F18" s="4"/>
      <c r="G18" t="s">
        <v>5</v>
      </c>
    </row>
    <row r="20" spans="1:12" ht="15" customHeight="1" x14ac:dyDescent="0.25">
      <c r="B20" s="80" t="s">
        <v>20</v>
      </c>
      <c r="C20" s="80"/>
      <c r="D20" s="80"/>
      <c r="E20" s="80"/>
      <c r="F20" s="80"/>
      <c r="G20" s="80"/>
      <c r="H20" s="80"/>
      <c r="I20" s="80"/>
      <c r="J20" s="80"/>
      <c r="K20" s="80"/>
    </row>
    <row r="21" spans="1:12" x14ac:dyDescent="0.25">
      <c r="B21" s="80"/>
      <c r="C21" s="80"/>
      <c r="D21" s="80"/>
      <c r="E21" s="80"/>
      <c r="F21" s="80"/>
      <c r="G21" s="80"/>
      <c r="H21" s="80"/>
      <c r="I21" s="80"/>
      <c r="J21" s="80"/>
      <c r="K21" s="80"/>
    </row>
    <row r="23" spans="1:12" ht="15.75" x14ac:dyDescent="0.25">
      <c r="B23" s="15" t="s">
        <v>15</v>
      </c>
    </row>
    <row r="24" spans="1:12" ht="15.75" thickBot="1" x14ac:dyDescent="0.3"/>
    <row r="25" spans="1:12" ht="20.100000000000001" customHeight="1" thickBot="1" x14ac:dyDescent="0.3">
      <c r="A25" s="5"/>
      <c r="B25" s="81" t="s">
        <v>18</v>
      </c>
      <c r="C25" s="82"/>
      <c r="D25" s="82"/>
      <c r="E25" s="82"/>
      <c r="F25" s="82"/>
      <c r="G25" s="82"/>
      <c r="H25" s="82"/>
      <c r="I25" s="82"/>
      <c r="J25" s="82"/>
      <c r="K25" s="82"/>
      <c r="L25" s="83"/>
    </row>
    <row r="26" spans="1:12" ht="30.75" thickBot="1" x14ac:dyDescent="0.3">
      <c r="A26" s="5"/>
      <c r="B26" s="7" t="s">
        <v>35</v>
      </c>
      <c r="C26" s="59" t="s">
        <v>0</v>
      </c>
      <c r="D26" s="60"/>
      <c r="E26" s="60"/>
      <c r="F26" s="60"/>
      <c r="G26" s="60"/>
      <c r="H26" s="60"/>
      <c r="I26" s="60"/>
      <c r="J26" s="9" t="s">
        <v>2</v>
      </c>
      <c r="K26" s="9" t="s">
        <v>38</v>
      </c>
      <c r="L26" s="8" t="s">
        <v>3</v>
      </c>
    </row>
    <row r="27" spans="1:12" ht="45" customHeight="1" thickBot="1" x14ac:dyDescent="0.3">
      <c r="A27" s="5"/>
      <c r="B27" s="33" t="s">
        <v>30</v>
      </c>
      <c r="C27" s="72" t="s">
        <v>19</v>
      </c>
      <c r="D27" s="73"/>
      <c r="E27" s="73"/>
      <c r="F27" s="73"/>
      <c r="G27" s="73"/>
      <c r="H27" s="73"/>
      <c r="I27" s="73"/>
      <c r="J27" s="10"/>
      <c r="K27" s="43"/>
      <c r="L27" s="11">
        <f>J27*(1+K27)</f>
        <v>0</v>
      </c>
    </row>
    <row r="28" spans="1:12" ht="30" customHeight="1" thickBot="1" x14ac:dyDescent="0.3">
      <c r="A28" s="5"/>
      <c r="B28" s="34" t="s">
        <v>28</v>
      </c>
      <c r="C28" s="61" t="s">
        <v>29</v>
      </c>
      <c r="D28" s="62"/>
      <c r="E28" s="62"/>
      <c r="F28" s="62"/>
      <c r="G28" s="62"/>
      <c r="H28" s="62"/>
      <c r="I28" s="62"/>
      <c r="J28" s="12"/>
      <c r="K28" s="44"/>
      <c r="L28" s="13">
        <f>J28*(1+K28)</f>
        <v>0</v>
      </c>
    </row>
  </sheetData>
  <mergeCells count="19">
    <mergeCell ref="C26:I26"/>
    <mergeCell ref="C27:I27"/>
    <mergeCell ref="C28:I28"/>
    <mergeCell ref="C13:I13"/>
    <mergeCell ref="B14:I14"/>
    <mergeCell ref="B20:K21"/>
    <mergeCell ref="B25:L25"/>
    <mergeCell ref="B2:K2"/>
    <mergeCell ref="B5:K5"/>
    <mergeCell ref="B7:K7"/>
    <mergeCell ref="C18:E18"/>
    <mergeCell ref="C16:I16"/>
    <mergeCell ref="C6:I6"/>
    <mergeCell ref="C15:I15"/>
    <mergeCell ref="C12:I12"/>
    <mergeCell ref="C8:I8"/>
    <mergeCell ref="C9:I9"/>
    <mergeCell ref="C11:I11"/>
    <mergeCell ref="B10:I1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7" orientation="portrait" r:id="rId1"/>
  <headerFooter>
    <oddHeader>&amp;L&amp;F&amp;R&amp;A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K14"/>
  <sheetViews>
    <sheetView showGridLines="0" tabSelected="1" workbookViewId="0">
      <selection activeCell="C8" sqref="C8:I8"/>
    </sheetView>
  </sheetViews>
  <sheetFormatPr baseColWidth="10" defaultColWidth="9.140625" defaultRowHeight="15" x14ac:dyDescent="0.25"/>
  <cols>
    <col min="10" max="11" width="18.7109375" customWidth="1"/>
  </cols>
  <sheetData>
    <row r="1" spans="1:11" ht="15.75" thickBot="1" x14ac:dyDescent="0.3"/>
    <row r="2" spans="1:11" ht="20.100000000000001" customHeight="1" thickBot="1" x14ac:dyDescent="0.35">
      <c r="B2" s="87" t="s">
        <v>1</v>
      </c>
      <c r="C2" s="88"/>
      <c r="D2" s="88"/>
      <c r="E2" s="88"/>
      <c r="F2" s="88"/>
      <c r="G2" s="88"/>
      <c r="H2" s="88"/>
      <c r="I2" s="88"/>
      <c r="J2" s="88"/>
      <c r="K2" s="89"/>
    </row>
    <row r="4" spans="1:11" ht="15.75" thickBot="1" x14ac:dyDescent="0.3"/>
    <row r="5" spans="1:11" ht="30" customHeight="1" thickBot="1" x14ac:dyDescent="0.3">
      <c r="B5" s="84" t="s">
        <v>16</v>
      </c>
      <c r="C5" s="85"/>
      <c r="D5" s="85"/>
      <c r="E5" s="85"/>
      <c r="F5" s="85"/>
      <c r="G5" s="85"/>
      <c r="H5" s="85"/>
      <c r="I5" s="85"/>
      <c r="J5" s="85"/>
      <c r="K5" s="86"/>
    </row>
    <row r="6" spans="1:11" ht="49.5" customHeight="1" thickBot="1" x14ac:dyDescent="0.3">
      <c r="B6" s="16" t="s">
        <v>35</v>
      </c>
      <c r="C6" s="102" t="s">
        <v>0</v>
      </c>
      <c r="D6" s="103"/>
      <c r="E6" s="103"/>
      <c r="F6" s="103"/>
      <c r="G6" s="103"/>
      <c r="H6" s="103"/>
      <c r="I6" s="104"/>
      <c r="J6" s="9" t="s">
        <v>2</v>
      </c>
      <c r="K6" s="8" t="s">
        <v>3</v>
      </c>
    </row>
    <row r="7" spans="1:11" ht="49.5" customHeight="1" x14ac:dyDescent="0.25">
      <c r="B7" s="22" t="s">
        <v>31</v>
      </c>
      <c r="C7" s="93" t="s">
        <v>39</v>
      </c>
      <c r="D7" s="94"/>
      <c r="E7" s="94"/>
      <c r="F7" s="94"/>
      <c r="G7" s="94"/>
      <c r="H7" s="94"/>
      <c r="I7" s="95"/>
      <c r="J7" s="23"/>
      <c r="K7" s="24"/>
    </row>
    <row r="8" spans="1:11" ht="49.5" customHeight="1" x14ac:dyDescent="0.25">
      <c r="B8" s="25" t="s">
        <v>32</v>
      </c>
      <c r="C8" s="96" t="s">
        <v>33</v>
      </c>
      <c r="D8" s="97"/>
      <c r="E8" s="97"/>
      <c r="F8" s="97"/>
      <c r="G8" s="97"/>
      <c r="H8" s="97"/>
      <c r="I8" s="98"/>
      <c r="J8" s="26"/>
      <c r="K8" s="27"/>
    </row>
    <row r="9" spans="1:11" ht="45" customHeight="1" thickBot="1" x14ac:dyDescent="0.3">
      <c r="B9" s="90" t="s">
        <v>21</v>
      </c>
      <c r="C9" s="91"/>
      <c r="D9" s="92"/>
      <c r="E9" s="92"/>
      <c r="F9" s="92"/>
      <c r="G9" s="92"/>
      <c r="H9" s="92"/>
      <c r="I9" s="92"/>
      <c r="J9" s="41">
        <f>J7+J8</f>
        <v>0</v>
      </c>
      <c r="K9" s="42">
        <f>K7+K8</f>
        <v>0</v>
      </c>
    </row>
    <row r="10" spans="1:11" ht="30.75" customHeight="1" thickBot="1" x14ac:dyDescent="0.3">
      <c r="B10" s="19" t="s">
        <v>34</v>
      </c>
      <c r="C10" s="99" t="s">
        <v>8</v>
      </c>
      <c r="D10" s="100"/>
      <c r="E10" s="100"/>
      <c r="F10" s="100"/>
      <c r="G10" s="100"/>
      <c r="H10" s="100"/>
      <c r="I10" s="101"/>
      <c r="J10" s="20"/>
      <c r="K10" s="21"/>
    </row>
    <row r="11" spans="1:11" ht="19.5" customHeight="1" x14ac:dyDescent="0.25">
      <c r="B11" s="2"/>
      <c r="C11" s="2"/>
      <c r="D11" s="2"/>
      <c r="E11" s="2"/>
      <c r="F11" s="2"/>
      <c r="G11" s="2"/>
      <c r="H11" s="2"/>
      <c r="I11" s="2"/>
      <c r="J11" s="3"/>
      <c r="K11" s="3"/>
    </row>
    <row r="12" spans="1:11" ht="21" customHeight="1" x14ac:dyDescent="0.25">
      <c r="B12" s="54" t="s">
        <v>4</v>
      </c>
      <c r="C12" s="55"/>
      <c r="D12" s="55"/>
      <c r="E12" s="55"/>
      <c r="F12" s="56"/>
      <c r="G12" s="4"/>
      <c r="H12" t="s">
        <v>5</v>
      </c>
    </row>
    <row r="13" spans="1:11" ht="21" customHeight="1" x14ac:dyDescent="0.25">
      <c r="A13" s="5"/>
      <c r="B13" s="6"/>
      <c r="C13" s="6"/>
      <c r="D13" s="6"/>
      <c r="E13" s="6"/>
      <c r="F13" s="6"/>
      <c r="G13" s="1"/>
    </row>
    <row r="14" spans="1:11" x14ac:dyDescent="0.25">
      <c r="B14" t="s">
        <v>6</v>
      </c>
    </row>
  </sheetData>
  <mergeCells count="8">
    <mergeCell ref="B5:K5"/>
    <mergeCell ref="B2:K2"/>
    <mergeCell ref="B12:F12"/>
    <mergeCell ref="B9:I9"/>
    <mergeCell ref="C7:I7"/>
    <mergeCell ref="C8:I8"/>
    <mergeCell ref="C10:I10"/>
    <mergeCell ref="C6:I6"/>
  </mergeCells>
  <pageMargins left="0.70866141732283472" right="0.70866141732283472" top="0.74803149606299213" bottom="0.74803149606299213" header="0.31496062992125984" footer="0.31496062992125984"/>
  <pageSetup paperSize="9" scale="78" fitToHeight="0" orientation="portrait" r:id="rId1"/>
  <headerFooter>
    <oddHeader>&amp;L&amp;F&amp;R&amp;A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BPU - Lot 1</vt:lpstr>
      <vt:lpstr>BPU - Lot 2</vt:lpstr>
      <vt:lpstr>'BPU - Lot 1'!Impression_des_titres</vt:lpstr>
      <vt:lpstr>'BPU - Lot 1'!Zone_d_impression</vt:lpstr>
      <vt:lpstr>'BPU - Lot 2'!Zone_d_impression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2025-12-17T14:03:57Z</dcterms:modified>
</cp:coreProperties>
</file>